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180" yWindow="225" windowWidth="18195" windowHeight="11640" activeTab="1"/>
  </bookViews>
  <sheets>
    <sheet name="기부금영수증 발급 현황" sheetId="2" r:id="rId1"/>
    <sheet name="연간 기부금 모금액 및 활용실적" sheetId="1" r:id="rId2"/>
  </sheets>
  <definedNames>
    <definedName name="_xlnm.Print_Area" localSheetId="0">'기부금영수증 발급 현황'!$B$4:$D$15</definedName>
    <definedName name="_xlnm.Print_Area" localSheetId="1">'연간 기부금 모금액 및 활용실적'!$A$100:$E$111</definedName>
  </definedNames>
  <calcPr calcId="125725"/>
</workbook>
</file>

<file path=xl/calcChain.xml><?xml version="1.0" encoding="utf-8"?>
<calcChain xmlns="http://schemas.openxmlformats.org/spreadsheetml/2006/main">
  <c r="E106" i="1"/>
  <c r="C106"/>
  <c r="E105"/>
  <c r="C105"/>
  <c r="E104"/>
  <c r="C104"/>
  <c r="C103"/>
  <c r="C102"/>
  <c r="C47"/>
  <c r="E110"/>
  <c r="C110"/>
  <c r="E103"/>
  <c r="E102"/>
  <c r="E111" l="1"/>
  <c r="C111"/>
  <c r="C90"/>
  <c r="E90"/>
  <c r="C72"/>
  <c r="E72"/>
  <c r="E47"/>
  <c r="C40"/>
  <c r="E40"/>
  <c r="C64"/>
  <c r="E64"/>
  <c r="C58"/>
  <c r="E58"/>
  <c r="C96"/>
  <c r="E96"/>
  <c r="C85"/>
  <c r="E85"/>
  <c r="C80"/>
  <c r="E80"/>
  <c r="C34"/>
  <c r="E34"/>
  <c r="C28"/>
  <c r="E28"/>
  <c r="C17" l="1"/>
  <c r="B17"/>
  <c r="D5"/>
  <c r="D6" s="1"/>
  <c r="D7" s="1"/>
  <c r="D8" s="1"/>
  <c r="D9" s="1"/>
  <c r="D10" s="1"/>
  <c r="D11" s="1"/>
  <c r="D12" s="1"/>
  <c r="D13" s="1"/>
  <c r="D14" s="1"/>
  <c r="D15" s="1"/>
  <c r="D16" s="1"/>
  <c r="D15" i="2"/>
  <c r="E52" i="1"/>
  <c r="C52"/>
  <c r="C97" s="1"/>
  <c r="C15" i="2"/>
  <c r="D17" i="1" l="1"/>
  <c r="E97"/>
</calcChain>
</file>

<file path=xl/sharedStrings.xml><?xml version="1.0" encoding="utf-8"?>
<sst xmlns="http://schemas.openxmlformats.org/spreadsheetml/2006/main" count="219" uniqueCount="111">
  <si>
    <t>기 부 금 영 수 증 발 급 현 황</t>
    <phoneticPr fontId="1" type="noConversion"/>
  </si>
  <si>
    <t>건수(건)</t>
    <phoneticPr fontId="1" type="noConversion"/>
  </si>
  <si>
    <t>금액(원)</t>
    <phoneticPr fontId="1" type="noConversion"/>
  </si>
  <si>
    <t>법인</t>
    <phoneticPr fontId="1" type="noConversion"/>
  </si>
  <si>
    <t>개인</t>
    <phoneticPr fontId="1" type="noConversion"/>
  </si>
  <si>
    <t>총계</t>
    <phoneticPr fontId="1" type="noConversion"/>
  </si>
  <si>
    <t>월별</t>
    <phoneticPr fontId="1" type="noConversion"/>
  </si>
  <si>
    <t>전기이월</t>
    <phoneticPr fontId="1" type="noConversion"/>
  </si>
  <si>
    <t>수입</t>
    <phoneticPr fontId="1" type="noConversion"/>
  </si>
  <si>
    <t>지출</t>
    <phoneticPr fontId="1" type="noConversion"/>
  </si>
  <si>
    <t>잔액</t>
    <phoneticPr fontId="1" type="noConversion"/>
  </si>
  <si>
    <t>-</t>
    <phoneticPr fontId="1" type="noConversion"/>
  </si>
  <si>
    <t>1월</t>
    <phoneticPr fontId="1" type="noConversion"/>
  </si>
  <si>
    <t>2월</t>
    <phoneticPr fontId="1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</si>
  <si>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</si>
  <si>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</si>
  <si>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</si>
  <si>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</si>
  <si>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</si>
  <si>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</si>
  <si>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</si>
  <si>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</si>
  <si>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</si>
  <si>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</si>
  <si>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차기이월</t>
    <phoneticPr fontId="1" type="noConversion"/>
  </si>
  <si>
    <t>합계</t>
    <phoneticPr fontId="1" type="noConversion"/>
  </si>
  <si>
    <t>비고</t>
    <phoneticPr fontId="1" type="noConversion"/>
  </si>
  <si>
    <t>합계</t>
    <phoneticPr fontId="1" type="noConversion"/>
  </si>
  <si>
    <t>지출월</t>
    <phoneticPr fontId="1" type="noConversion"/>
  </si>
  <si>
    <t>지급목적</t>
    <phoneticPr fontId="1" type="noConversion"/>
  </si>
  <si>
    <t>지급건수</t>
    <phoneticPr fontId="1" type="noConversion"/>
  </si>
  <si>
    <t>대표/지급처명
(단체명/개인)</t>
    <phoneticPr fontId="1" type="noConversion"/>
  </si>
  <si>
    <t>금액</t>
    <phoneticPr fontId="1" type="noConversion"/>
  </si>
  <si>
    <t>* 지급목적 : oo사업지원, 일반관리비, 그밖의 비용(구체적인 내용 기재) 등</t>
    <phoneticPr fontId="1" type="noConversion"/>
  </si>
  <si>
    <t>기부금 지출 명세서(월별내역)</t>
    <phoneticPr fontId="1" type="noConversion"/>
  </si>
  <si>
    <t>기부금 지출 명세서(연간 지급목적별 내역)</t>
    <phoneticPr fontId="1" type="noConversion"/>
  </si>
  <si>
    <t xml:space="preserve">○ 내용 : 기부금 영수증 발급 </t>
    <phoneticPr fontId="1" type="noConversion"/>
  </si>
  <si>
    <t xml:space="preserve">○ 시도협회명 : </t>
    <phoneticPr fontId="1" type="noConversion"/>
  </si>
  <si>
    <t>기부금 수입－지출 명세(월별합계)</t>
    <phoneticPr fontId="1" type="noConversion"/>
  </si>
  <si>
    <r>
      <t xml:space="preserve">○ 발급방법 : </t>
    </r>
    <r>
      <rPr>
        <sz val="14"/>
        <color theme="1"/>
        <rFont val="맑은 고딕"/>
        <family val="3"/>
        <charset val="129"/>
      </rPr>
      <t>■</t>
    </r>
    <r>
      <rPr>
        <sz val="14"/>
        <color theme="1"/>
        <rFont val="맑은 고딕"/>
        <family val="2"/>
        <charset val="129"/>
        <scheme val="minor"/>
      </rPr>
      <t>서면발송, □전자발송</t>
    </r>
    <phoneticPr fontId="1" type="noConversion"/>
  </si>
  <si>
    <t>서울협회</t>
    <phoneticPr fontId="1" type="noConversion"/>
  </si>
  <si>
    <t>○ 귀속연월 : 2018. 1. 1 ~ 12. 31</t>
    <phoneticPr fontId="1" type="noConversion"/>
  </si>
  <si>
    <t>이갑용</t>
    <phoneticPr fontId="1" type="noConversion"/>
  </si>
  <si>
    <t>옥천집</t>
    <phoneticPr fontId="1" type="noConversion"/>
  </si>
  <si>
    <t>서울메트로</t>
    <phoneticPr fontId="1" type="noConversion"/>
  </si>
  <si>
    <t>수용비및수수료</t>
    <phoneticPr fontId="1" type="noConversion"/>
  </si>
  <si>
    <t>우리은행외</t>
    <phoneticPr fontId="1" type="noConversion"/>
  </si>
  <si>
    <t>효성외</t>
    <phoneticPr fontId="1" type="noConversion"/>
  </si>
  <si>
    <t>효성</t>
    <phoneticPr fontId="1" type="noConversion"/>
  </si>
  <si>
    <t>공공요금</t>
    <phoneticPr fontId="1" type="noConversion"/>
  </si>
  <si>
    <t>우체국/SK/KT</t>
    <phoneticPr fontId="1" type="noConversion"/>
  </si>
  <si>
    <t>SK</t>
    <phoneticPr fontId="1" type="noConversion"/>
  </si>
  <si>
    <t>우체국/SK</t>
    <phoneticPr fontId="1" type="noConversion"/>
  </si>
  <si>
    <t>우체국</t>
    <phoneticPr fontId="1" type="noConversion"/>
  </si>
  <si>
    <t>KT/SK</t>
  </si>
  <si>
    <t>KT/SK</t>
    <phoneticPr fontId="1" type="noConversion"/>
  </si>
  <si>
    <t>제세공과금</t>
    <phoneticPr fontId="1" type="noConversion"/>
  </si>
  <si>
    <t>양천세무서</t>
    <phoneticPr fontId="1" type="noConversion"/>
  </si>
  <si>
    <t>제22회 문화체육한마당대회</t>
    <phoneticPr fontId="1" type="noConversion"/>
  </si>
  <si>
    <t>택시</t>
    <phoneticPr fontId="1" type="noConversion"/>
  </si>
  <si>
    <t>기타운영비</t>
    <phoneticPr fontId="1" type="noConversion"/>
  </si>
  <si>
    <t>GS슈퍼등</t>
    <phoneticPr fontId="1" type="noConversion"/>
  </si>
  <si>
    <t>박영숙외</t>
    <phoneticPr fontId="1" type="noConversion"/>
  </si>
  <si>
    <t>양천구지부외</t>
    <phoneticPr fontId="1" type="noConversion"/>
  </si>
  <si>
    <t>박영숙</t>
    <phoneticPr fontId="1" type="noConversion"/>
  </si>
  <si>
    <t>해물문어보쌈</t>
    <phoneticPr fontId="1" type="noConversion"/>
  </si>
  <si>
    <t>한국철도공사외</t>
    <phoneticPr fontId="1" type="noConversion"/>
  </si>
  <si>
    <t>토즈종로점외</t>
    <phoneticPr fontId="1" type="noConversion"/>
  </si>
  <si>
    <t>차량비</t>
    <phoneticPr fontId="1" type="noConversion"/>
  </si>
  <si>
    <t>주유</t>
    <phoneticPr fontId="1" type="noConversion"/>
  </si>
  <si>
    <t>공공요금</t>
    <phoneticPr fontId="1" type="noConversion"/>
  </si>
  <si>
    <t>1월</t>
    <phoneticPr fontId="1" type="noConversion"/>
  </si>
  <si>
    <t>소계</t>
    <phoneticPr fontId="1" type="noConversion"/>
  </si>
  <si>
    <t>2월</t>
    <phoneticPr fontId="1" type="noConversion"/>
  </si>
  <si>
    <t>3월</t>
    <phoneticPr fontId="1" type="noConversion"/>
  </si>
  <si>
    <t>4월</t>
    <phoneticPr fontId="1" type="noConversion"/>
  </si>
  <si>
    <t>5월</t>
    <phoneticPr fontId="1" type="noConversion"/>
  </si>
  <si>
    <t>6월</t>
    <phoneticPr fontId="1" type="noConversion"/>
  </si>
  <si>
    <t>7월</t>
    <phoneticPr fontId="1" type="noConversion"/>
  </si>
  <si>
    <t>8월</t>
    <phoneticPr fontId="1" type="noConversion"/>
  </si>
  <si>
    <t>9월</t>
    <phoneticPr fontId="1" type="noConversion"/>
  </si>
  <si>
    <t>10월</t>
    <phoneticPr fontId="1" type="noConversion"/>
  </si>
  <si>
    <t>11월</t>
    <phoneticPr fontId="1" type="noConversion"/>
  </si>
  <si>
    <t>12월</t>
    <phoneticPr fontId="1" type="noConversion"/>
  </si>
  <si>
    <t>옥천집외</t>
    <phoneticPr fontId="1" type="noConversion"/>
  </si>
  <si>
    <t>우체국,KT외</t>
    <phoneticPr fontId="1" type="noConversion"/>
  </si>
  <si>
    <t>연도별</t>
    <phoneticPr fontId="1" type="noConversion"/>
  </si>
  <si>
    <t>지급목적</t>
    <phoneticPr fontId="1" type="noConversion"/>
  </si>
  <si>
    <t>수혜인원</t>
    <phoneticPr fontId="1" type="noConversion"/>
  </si>
  <si>
    <t>대표/지급처명
(단체명/개인)</t>
    <phoneticPr fontId="1" type="noConversion"/>
  </si>
  <si>
    <t>금액</t>
    <phoneticPr fontId="1" type="noConversion"/>
  </si>
  <si>
    <t>2018년</t>
    <phoneticPr fontId="1" type="noConversion"/>
  </si>
  <si>
    <t>효성,우리은행외</t>
    <phoneticPr fontId="1" type="noConversion"/>
  </si>
  <si>
    <t>서울메트로외</t>
    <phoneticPr fontId="1" type="noConversion"/>
  </si>
  <si>
    <t>합계</t>
    <phoneticPr fontId="1" type="noConversion"/>
  </si>
  <si>
    <t>-</t>
    <phoneticPr fontId="1" type="noConversion"/>
  </si>
  <si>
    <t>인건비</t>
    <phoneticPr fontId="1" type="noConversion"/>
  </si>
  <si>
    <t>출장여비</t>
    <phoneticPr fontId="1" type="noConversion"/>
  </si>
  <si>
    <t>인건비</t>
    <phoneticPr fontId="1" type="noConversion"/>
  </si>
  <si>
    <t>인건비</t>
    <phoneticPr fontId="1" type="noConversion"/>
  </si>
  <si>
    <t>효성,하은작업장외</t>
    <phoneticPr fontId="1" type="noConversion"/>
  </si>
  <si>
    <t>법인지원금</t>
    <phoneticPr fontId="1" type="noConversion"/>
  </si>
  <si>
    <t>효성,국세청외</t>
    <phoneticPr fontId="1" type="noConversion"/>
  </si>
  <si>
    <t>예은주간</t>
    <phoneticPr fontId="1" type="noConversion"/>
  </si>
  <si>
    <t>효성외</t>
    <phoneticPr fontId="1" type="noConversion"/>
  </si>
  <si>
    <t>효성/우리은행외</t>
    <phoneticPr fontId="1" type="noConversion"/>
  </si>
  <si>
    <t>법인지원금</t>
    <phoneticPr fontId="1" type="noConversion"/>
  </si>
  <si>
    <t>예은주간외</t>
    <phoneticPr fontId="1" type="noConversion"/>
  </si>
  <si>
    <t>법인지원금</t>
    <phoneticPr fontId="1" type="noConversion"/>
  </si>
  <si>
    <t>회의비</t>
    <phoneticPr fontId="1" type="noConversion"/>
  </si>
  <si>
    <t>회의비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</si>
</sst>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#,##0_);[Red]\(#,##0\)"/>
  </numFmts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2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177" fontId="6" fillId="0" borderId="1" xfId="0" applyNumberFormat="1" applyFont="1" applyBorder="1" applyAlignment="1">
      <alignment horizontal="center" vertical="center"/>
    </xf>
    <xf numFmtId="177" fontId="6" fillId="3" borderId="1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177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I15"/>
  <sheetViews>
    <sheetView workbookViewId="0">
      <selection activeCell="H15" sqref="H15"/>
    </sheetView>
  </sheetViews>
  <sheetFormatPr defaultRowHeight="16.5"/>
  <cols>
    <col min="1" max="1" width="9" customWidth="1"/>
    <col min="2" max="2" width="20" customWidth="1"/>
    <col min="3" max="4" width="21" customWidth="1"/>
    <col min="5" max="5" width="5.125" customWidth="1"/>
  </cols>
  <sheetData>
    <row r="4" spans="2:9" ht="79.5" customHeight="1">
      <c r="B4" s="30" t="s">
        <v>0</v>
      </c>
      <c r="C4" s="30"/>
      <c r="D4" s="30"/>
      <c r="E4" s="2"/>
      <c r="F4" s="2"/>
      <c r="G4" s="2"/>
      <c r="H4" s="2"/>
      <c r="I4" s="2"/>
    </row>
    <row r="5" spans="2:9" ht="33.75" customHeight="1">
      <c r="B5" s="2"/>
      <c r="C5" s="2"/>
      <c r="D5" s="2"/>
      <c r="E5" s="2"/>
      <c r="F5" s="2"/>
      <c r="G5" s="2"/>
      <c r="H5" s="2"/>
      <c r="I5" s="2"/>
    </row>
    <row r="6" spans="2:9" ht="34.5" customHeight="1">
      <c r="B6" s="9" t="s">
        <v>41</v>
      </c>
    </row>
    <row r="7" spans="2:9" ht="34.5" customHeight="1">
      <c r="B7" s="9" t="s">
        <v>36</v>
      </c>
    </row>
    <row r="8" spans="2:9" ht="34.5" customHeight="1">
      <c r="B8" s="9" t="s">
        <v>39</v>
      </c>
    </row>
    <row r="9" spans="2:9" ht="34.5" customHeight="1">
      <c r="B9" s="9" t="s">
        <v>37</v>
      </c>
      <c r="C9" s="9" t="s">
        <v>40</v>
      </c>
    </row>
    <row r="10" spans="2:9" ht="34.5" customHeight="1"/>
    <row r="11" spans="2:9" ht="21" customHeight="1"/>
    <row r="12" spans="2:9" ht="43.5" customHeight="1">
      <c r="B12" s="4"/>
      <c r="C12" s="4" t="s">
        <v>1</v>
      </c>
      <c r="D12" s="5" t="s">
        <v>2</v>
      </c>
    </row>
    <row r="13" spans="2:9" ht="43.5" customHeight="1">
      <c r="B13" s="5" t="s">
        <v>3</v>
      </c>
      <c r="C13" s="28">
        <v>6</v>
      </c>
      <c r="D13" s="29">
        <v>26623160</v>
      </c>
    </row>
    <row r="14" spans="2:9" ht="43.5" customHeight="1">
      <c r="B14" s="5" t="s">
        <v>4</v>
      </c>
      <c r="C14" s="28">
        <v>24</v>
      </c>
      <c r="D14" s="29">
        <v>5757000</v>
      </c>
    </row>
    <row r="15" spans="2:9" ht="43.5" customHeight="1">
      <c r="B15" s="5" t="s">
        <v>5</v>
      </c>
      <c r="C15" s="28">
        <f>SUM(C13:C14)</f>
        <v>30</v>
      </c>
      <c r="D15" s="29">
        <f>SUM(D13:D14)</f>
        <v>32380160</v>
      </c>
    </row>
  </sheetData>
  <mergeCells count="1">
    <mergeCell ref="B4:D4"/>
  </mergeCells>
  <phoneticPr fontId="1" type="noConversion"/>
  <pageMargins left="1.5748031496062993" right="0.98425196850393704" top="0.98425196850393704" bottom="0.98425196850393704" header="0.51181102362204722" footer="0.51181102362204722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E112"/>
  <sheetViews>
    <sheetView tabSelected="1" topLeftCell="A2" workbookViewId="0">
      <selection activeCell="C15" sqref="C15"/>
    </sheetView>
  </sheetViews>
  <sheetFormatPr defaultRowHeight="16.5"/>
  <cols>
    <col min="1" max="1" width="11.75" style="1" customWidth="1"/>
    <col min="2" max="3" width="14.25" customWidth="1"/>
    <col min="4" max="4" width="21.75" customWidth="1"/>
    <col min="5" max="5" width="13.75" style="15" customWidth="1"/>
  </cols>
  <sheetData>
    <row r="2" spans="1:5" ht="36.75" customHeight="1">
      <c r="A2" s="31" t="s">
        <v>38</v>
      </c>
      <c r="B2" s="31"/>
      <c r="C2" s="31"/>
      <c r="D2" s="31"/>
      <c r="E2" s="31"/>
    </row>
    <row r="3" spans="1:5" ht="39.950000000000003" customHeight="1">
      <c r="A3" s="3" t="s">
        <v>6</v>
      </c>
      <c r="B3" s="3" t="s">
        <v>8</v>
      </c>
      <c r="C3" s="3" t="s">
        <v>9</v>
      </c>
      <c r="D3" s="3" t="s">
        <v>10</v>
      </c>
      <c r="E3" s="11" t="s">
        <v>26</v>
      </c>
    </row>
    <row r="4" spans="1:5" ht="39.950000000000003" customHeight="1">
      <c r="A4" s="3" t="s">
        <v>7</v>
      </c>
      <c r="B4" s="10" t="s">
        <v>11</v>
      </c>
      <c r="C4" s="10" t="s">
        <v>11</v>
      </c>
      <c r="D4" s="10">
        <v>2593522</v>
      </c>
      <c r="E4" s="12"/>
    </row>
    <row r="5" spans="1:5" ht="39.950000000000003" customHeight="1">
      <c r="A5" s="3" t="s">
        <v>12</v>
      </c>
      <c r="B5" s="10">
        <v>1985195</v>
      </c>
      <c r="C5" s="10">
        <v>1867475</v>
      </c>
      <c r="D5" s="10">
        <f>SUM(D4+B5-C5)</f>
        <v>2711242</v>
      </c>
      <c r="E5" s="12"/>
    </row>
    <row r="6" spans="1:5" ht="39.950000000000003" customHeight="1">
      <c r="A6" s="3" t="s">
        <v>13</v>
      </c>
      <c r="B6" s="10">
        <v>1175820</v>
      </c>
      <c r="C6" s="10">
        <v>1987505</v>
      </c>
      <c r="D6" s="10">
        <f t="shared" ref="D6:D15" si="0">SUM(D5+B6-C6)</f>
        <v>1899557</v>
      </c>
      <c r="E6" s="12"/>
    </row>
    <row r="7" spans="1:5" ht="39.950000000000003" customHeight="1">
      <c r="A7" s="3" t="s">
        <v>14</v>
      </c>
      <c r="B7" s="10">
        <v>4566191</v>
      </c>
      <c r="C7" s="10">
        <v>2900030</v>
      </c>
      <c r="D7" s="10">
        <f t="shared" si="0"/>
        <v>3565718</v>
      </c>
      <c r="E7" s="12"/>
    </row>
    <row r="8" spans="1:5" ht="39.950000000000003" customHeight="1">
      <c r="A8" s="3" t="s">
        <v>15</v>
      </c>
      <c r="B8" s="10">
        <v>2893749</v>
      </c>
      <c r="C8" s="10">
        <v>3821990</v>
      </c>
      <c r="D8" s="10">
        <f t="shared" si="0"/>
        <v>2637477</v>
      </c>
      <c r="E8" s="12"/>
    </row>
    <row r="9" spans="1:5" ht="39.950000000000003" customHeight="1">
      <c r="A9" s="3" t="s">
        <v>16</v>
      </c>
      <c r="B9" s="10">
        <v>1288020</v>
      </c>
      <c r="C9" s="10">
        <v>1333025</v>
      </c>
      <c r="D9" s="10">
        <f t="shared" si="0"/>
        <v>2592472</v>
      </c>
      <c r="E9" s="12"/>
    </row>
    <row r="10" spans="1:5" ht="39.950000000000003" customHeight="1">
      <c r="A10" s="3" t="s">
        <v>17</v>
      </c>
      <c r="B10" s="10">
        <v>8033183</v>
      </c>
      <c r="C10" s="10">
        <v>3301550</v>
      </c>
      <c r="D10" s="10">
        <f t="shared" si="0"/>
        <v>7324105</v>
      </c>
      <c r="E10" s="12"/>
    </row>
    <row r="11" spans="1:5" ht="39.950000000000003" customHeight="1">
      <c r="A11" s="3" t="s">
        <v>18</v>
      </c>
      <c r="B11" s="10">
        <v>1546085</v>
      </c>
      <c r="C11" s="10">
        <v>3531305</v>
      </c>
      <c r="D11" s="10">
        <f t="shared" si="0"/>
        <v>5338885</v>
      </c>
      <c r="E11" s="12"/>
    </row>
    <row r="12" spans="1:5" ht="39.950000000000003" customHeight="1">
      <c r="A12" s="3" t="s">
        <v>19</v>
      </c>
      <c r="B12" s="10">
        <v>1875305</v>
      </c>
      <c r="C12" s="10">
        <v>2945545</v>
      </c>
      <c r="D12" s="10">
        <f t="shared" si="0"/>
        <v>4268645</v>
      </c>
      <c r="E12" s="12"/>
    </row>
    <row r="13" spans="1:5" ht="39.950000000000003" customHeight="1">
      <c r="A13" s="3" t="s">
        <v>20</v>
      </c>
      <c r="B13" s="10">
        <v>742794</v>
      </c>
      <c r="C13" s="10">
        <v>2104495</v>
      </c>
      <c r="D13" s="10">
        <f t="shared" si="0"/>
        <v>2906944</v>
      </c>
      <c r="E13" s="12"/>
    </row>
    <row r="14" spans="1:5" ht="39.950000000000003" customHeight="1">
      <c r="A14" s="3" t="s">
        <v>21</v>
      </c>
      <c r="B14" s="10">
        <v>1621295</v>
      </c>
      <c r="C14" s="10">
        <v>1607185</v>
      </c>
      <c r="D14" s="10">
        <f t="shared" si="0"/>
        <v>2921054</v>
      </c>
      <c r="E14" s="12"/>
    </row>
    <row r="15" spans="1:5" ht="39.950000000000003" customHeight="1">
      <c r="A15" s="3" t="s">
        <v>22</v>
      </c>
      <c r="B15" s="10">
        <v>1900095</v>
      </c>
      <c r="C15" s="10">
        <v>1562795</v>
      </c>
      <c r="D15" s="10">
        <f t="shared" si="0"/>
        <v>3258354</v>
      </c>
      <c r="E15" s="12"/>
    </row>
    <row r="16" spans="1:5" ht="39.950000000000003" customHeight="1">
      <c r="A16" s="3" t="s">
        <v>23</v>
      </c>
      <c r="B16" s="10">
        <v>1309012</v>
      </c>
      <c r="C16" s="10">
        <v>1426660</v>
      </c>
      <c r="D16" s="10">
        <f>SUM(D15+B16-C16)</f>
        <v>3140706</v>
      </c>
      <c r="E16" s="12"/>
    </row>
    <row r="17" spans="1:5" ht="39.950000000000003" customHeight="1">
      <c r="A17" s="3" t="s">
        <v>25</v>
      </c>
      <c r="B17" s="10">
        <f>SUM(B5:B16)</f>
        <v>28936744</v>
      </c>
      <c r="C17" s="10">
        <f>SUM(C5:C16)</f>
        <v>28389560</v>
      </c>
      <c r="D17" s="10">
        <f>(B17-C17)</f>
        <v>547184</v>
      </c>
      <c r="E17" s="12"/>
    </row>
    <row r="18" spans="1:5" ht="39.950000000000003" customHeight="1">
      <c r="A18" s="3" t="s">
        <v>24</v>
      </c>
      <c r="B18" s="10" t="s">
        <v>11</v>
      </c>
      <c r="C18" s="10" t="s">
        <v>11</v>
      </c>
      <c r="D18" s="10">
        <v>2990706</v>
      </c>
      <c r="E18" s="12"/>
    </row>
    <row r="21" spans="1:5" ht="41.25" customHeight="1">
      <c r="A21" s="31" t="s">
        <v>34</v>
      </c>
      <c r="B21" s="31"/>
      <c r="C21" s="31"/>
      <c r="D21" s="31"/>
      <c r="E21" s="31"/>
    </row>
    <row r="22" spans="1:5" ht="33">
      <c r="A22" s="7" t="s">
        <v>28</v>
      </c>
      <c r="B22" s="7" t="s">
        <v>29</v>
      </c>
      <c r="C22" s="7" t="s">
        <v>30</v>
      </c>
      <c r="D22" s="8" t="s">
        <v>31</v>
      </c>
      <c r="E22" s="13" t="s">
        <v>32</v>
      </c>
    </row>
    <row r="23" spans="1:5">
      <c r="A23" s="16" t="s">
        <v>71</v>
      </c>
      <c r="B23" s="17" t="s">
        <v>96</v>
      </c>
      <c r="C23" s="17">
        <v>1</v>
      </c>
      <c r="D23" s="17" t="s">
        <v>42</v>
      </c>
      <c r="E23" s="18">
        <v>1200000</v>
      </c>
    </row>
    <row r="24" spans="1:5">
      <c r="A24" s="17"/>
      <c r="B24" s="17" t="s">
        <v>97</v>
      </c>
      <c r="C24" s="17">
        <v>3</v>
      </c>
      <c r="D24" s="17" t="s">
        <v>59</v>
      </c>
      <c r="E24" s="18">
        <v>37800</v>
      </c>
    </row>
    <row r="25" spans="1:5">
      <c r="A25" s="17"/>
      <c r="B25" s="17" t="s">
        <v>45</v>
      </c>
      <c r="C25" s="17">
        <v>10</v>
      </c>
      <c r="D25" s="17" t="s">
        <v>46</v>
      </c>
      <c r="E25" s="18">
        <v>401585</v>
      </c>
    </row>
    <row r="26" spans="1:5">
      <c r="A26" s="17"/>
      <c r="B26" s="17" t="s">
        <v>49</v>
      </c>
      <c r="C26" s="17">
        <v>5</v>
      </c>
      <c r="D26" s="17" t="s">
        <v>50</v>
      </c>
      <c r="E26" s="18">
        <v>104130</v>
      </c>
    </row>
    <row r="27" spans="1:5">
      <c r="A27" s="17"/>
      <c r="B27" s="17" t="s">
        <v>60</v>
      </c>
      <c r="C27" s="17">
        <v>4</v>
      </c>
      <c r="D27" s="17" t="s">
        <v>61</v>
      </c>
      <c r="E27" s="18">
        <v>123960</v>
      </c>
    </row>
    <row r="28" spans="1:5">
      <c r="A28" s="19" t="s">
        <v>72</v>
      </c>
      <c r="B28" s="19"/>
      <c r="C28" s="19">
        <f>SUM(C23:C27)</f>
        <v>23</v>
      </c>
      <c r="D28" s="19"/>
      <c r="E28" s="20">
        <f>SUM(E23:E27)</f>
        <v>1867475</v>
      </c>
    </row>
    <row r="29" spans="1:5">
      <c r="A29" s="17" t="s">
        <v>73</v>
      </c>
      <c r="B29" s="17" t="s">
        <v>98</v>
      </c>
      <c r="C29" s="17">
        <v>1</v>
      </c>
      <c r="D29" s="17" t="s">
        <v>42</v>
      </c>
      <c r="E29" s="18">
        <v>900000</v>
      </c>
    </row>
    <row r="30" spans="1:5">
      <c r="A30" s="17"/>
      <c r="B30" s="17" t="s">
        <v>45</v>
      </c>
      <c r="C30" s="17">
        <v>6</v>
      </c>
      <c r="D30" s="17" t="s">
        <v>100</v>
      </c>
      <c r="E30" s="18">
        <v>549735</v>
      </c>
    </row>
    <row r="31" spans="1:5">
      <c r="A31" s="17"/>
      <c r="B31" s="17" t="s">
        <v>109</v>
      </c>
      <c r="C31" s="17">
        <v>1</v>
      </c>
      <c r="D31" s="17" t="s">
        <v>43</v>
      </c>
      <c r="E31" s="18">
        <v>84000</v>
      </c>
    </row>
    <row r="32" spans="1:5">
      <c r="A32" s="17"/>
      <c r="B32" s="17" t="s">
        <v>49</v>
      </c>
      <c r="C32" s="17">
        <v>1</v>
      </c>
      <c r="D32" s="17" t="s">
        <v>51</v>
      </c>
      <c r="E32" s="18">
        <v>31970</v>
      </c>
    </row>
    <row r="33" spans="1:5">
      <c r="A33" s="17"/>
      <c r="B33" s="17" t="s">
        <v>60</v>
      </c>
      <c r="C33" s="17">
        <v>3</v>
      </c>
      <c r="D33" s="17" t="s">
        <v>62</v>
      </c>
      <c r="E33" s="18">
        <v>421800</v>
      </c>
    </row>
    <row r="34" spans="1:5">
      <c r="A34" s="19" t="s">
        <v>72</v>
      </c>
      <c r="B34" s="19"/>
      <c r="C34" s="19">
        <f>SUM(C29:C33)</f>
        <v>12</v>
      </c>
      <c r="D34" s="19"/>
      <c r="E34" s="20">
        <f>SUM(E29:E33)</f>
        <v>1987505</v>
      </c>
    </row>
    <row r="35" spans="1:5">
      <c r="A35" s="17" t="s">
        <v>74</v>
      </c>
      <c r="B35" s="17" t="s">
        <v>99</v>
      </c>
      <c r="C35" s="17">
        <v>1</v>
      </c>
      <c r="D35" s="17" t="s">
        <v>42</v>
      </c>
      <c r="E35" s="18">
        <v>1200000</v>
      </c>
    </row>
    <row r="36" spans="1:5">
      <c r="A36" s="17"/>
      <c r="B36" s="17" t="s">
        <v>45</v>
      </c>
      <c r="C36" s="17">
        <v>5</v>
      </c>
      <c r="D36" s="17" t="s">
        <v>47</v>
      </c>
      <c r="E36" s="18">
        <v>143370</v>
      </c>
    </row>
    <row r="37" spans="1:5">
      <c r="A37" s="17"/>
      <c r="B37" s="17" t="s">
        <v>49</v>
      </c>
      <c r="C37" s="17">
        <v>3</v>
      </c>
      <c r="D37" s="17" t="s">
        <v>52</v>
      </c>
      <c r="E37" s="18">
        <v>36860</v>
      </c>
    </row>
    <row r="38" spans="1:5">
      <c r="A38" s="17"/>
      <c r="B38" s="17" t="s">
        <v>60</v>
      </c>
      <c r="C38" s="17">
        <v>2</v>
      </c>
      <c r="D38" s="17" t="s">
        <v>62</v>
      </c>
      <c r="E38" s="18">
        <v>19800</v>
      </c>
    </row>
    <row r="39" spans="1:5">
      <c r="A39" s="17"/>
      <c r="B39" s="17" t="s">
        <v>108</v>
      </c>
      <c r="C39" s="17">
        <v>1</v>
      </c>
      <c r="D39" s="21" t="s">
        <v>58</v>
      </c>
      <c r="E39" s="18">
        <v>1500000</v>
      </c>
    </row>
    <row r="40" spans="1:5">
      <c r="A40" s="19" t="s">
        <v>72</v>
      </c>
      <c r="B40" s="19"/>
      <c r="C40" s="19">
        <f>SUM(C35:C39)</f>
        <v>12</v>
      </c>
      <c r="D40" s="19"/>
      <c r="E40" s="20">
        <f>SUM(E35:E39)</f>
        <v>2900030</v>
      </c>
    </row>
    <row r="41" spans="1:5">
      <c r="A41" s="17" t="s">
        <v>75</v>
      </c>
      <c r="B41" s="17" t="s">
        <v>96</v>
      </c>
      <c r="C41" s="17">
        <v>1</v>
      </c>
      <c r="D41" s="17" t="s">
        <v>42</v>
      </c>
      <c r="E41" s="18">
        <v>1600000</v>
      </c>
    </row>
    <row r="42" spans="1:5">
      <c r="A42" s="17"/>
      <c r="B42" s="17" t="s">
        <v>101</v>
      </c>
      <c r="C42" s="17">
        <v>3</v>
      </c>
      <c r="D42" s="17" t="s">
        <v>63</v>
      </c>
      <c r="E42" s="18">
        <v>1676000</v>
      </c>
    </row>
    <row r="43" spans="1:5">
      <c r="A43" s="17"/>
      <c r="B43" s="17" t="s">
        <v>97</v>
      </c>
      <c r="C43" s="17">
        <v>3</v>
      </c>
      <c r="D43" s="17" t="s">
        <v>59</v>
      </c>
      <c r="E43" s="18">
        <v>10700</v>
      </c>
    </row>
    <row r="44" spans="1:5">
      <c r="A44" s="17"/>
      <c r="B44" s="17" t="s">
        <v>45</v>
      </c>
      <c r="C44" s="17">
        <v>9</v>
      </c>
      <c r="D44" s="17" t="s">
        <v>102</v>
      </c>
      <c r="E44" s="18">
        <v>102880</v>
      </c>
    </row>
    <row r="45" spans="1:5">
      <c r="A45" s="17"/>
      <c r="B45" s="17" t="s">
        <v>49</v>
      </c>
      <c r="C45" s="17">
        <v>1</v>
      </c>
      <c r="D45" s="17" t="s">
        <v>53</v>
      </c>
      <c r="E45" s="18">
        <v>2410</v>
      </c>
    </row>
    <row r="46" spans="1:5">
      <c r="A46" s="17"/>
      <c r="B46" s="17" t="s">
        <v>60</v>
      </c>
      <c r="C46" s="17">
        <v>3</v>
      </c>
      <c r="D46" s="17" t="s">
        <v>62</v>
      </c>
      <c r="E46" s="18">
        <v>430000</v>
      </c>
    </row>
    <row r="47" spans="1:5">
      <c r="A47" s="19" t="s">
        <v>72</v>
      </c>
      <c r="B47" s="19"/>
      <c r="C47" s="19">
        <f>SUM(C41:C46)</f>
        <v>20</v>
      </c>
      <c r="D47" s="19"/>
      <c r="E47" s="20">
        <f>SUM(E41:E46)</f>
        <v>3821990</v>
      </c>
    </row>
    <row r="48" spans="1:5">
      <c r="A48" s="17" t="s">
        <v>76</v>
      </c>
      <c r="B48" s="17" t="s">
        <v>99</v>
      </c>
      <c r="C48" s="17">
        <v>1</v>
      </c>
      <c r="D48" s="17" t="s">
        <v>42</v>
      </c>
      <c r="E48" s="18">
        <v>1200000</v>
      </c>
    </row>
    <row r="49" spans="1:5">
      <c r="A49" s="17"/>
      <c r="B49" s="17" t="s">
        <v>45</v>
      </c>
      <c r="C49" s="17">
        <v>3</v>
      </c>
      <c r="D49" s="17" t="s">
        <v>48</v>
      </c>
      <c r="E49" s="18">
        <v>73435</v>
      </c>
    </row>
    <row r="50" spans="1:5">
      <c r="A50" s="17"/>
      <c r="B50" s="17" t="s">
        <v>49</v>
      </c>
      <c r="C50" s="17">
        <v>1</v>
      </c>
      <c r="D50" s="17" t="s">
        <v>51</v>
      </c>
      <c r="E50" s="18">
        <v>29590</v>
      </c>
    </row>
    <row r="51" spans="1:5">
      <c r="A51" s="17"/>
      <c r="B51" s="17" t="s">
        <v>60</v>
      </c>
      <c r="C51" s="17">
        <v>1</v>
      </c>
      <c r="D51" s="17" t="s">
        <v>64</v>
      </c>
      <c r="E51" s="18">
        <v>30000</v>
      </c>
    </row>
    <row r="52" spans="1:5">
      <c r="A52" s="19" t="s">
        <v>72</v>
      </c>
      <c r="B52" s="19"/>
      <c r="C52" s="19">
        <f>SUM(C48:C51)</f>
        <v>6</v>
      </c>
      <c r="D52" s="19"/>
      <c r="E52" s="20">
        <f>SUM(E48:E51)</f>
        <v>1333025</v>
      </c>
    </row>
    <row r="53" spans="1:5">
      <c r="A53" s="17" t="s">
        <v>77</v>
      </c>
      <c r="B53" s="17" t="s">
        <v>96</v>
      </c>
      <c r="C53" s="17">
        <v>1</v>
      </c>
      <c r="D53" s="17" t="s">
        <v>42</v>
      </c>
      <c r="E53" s="18">
        <v>1200000</v>
      </c>
    </row>
    <row r="54" spans="1:5">
      <c r="A54" s="17"/>
      <c r="B54" s="17" t="s">
        <v>110</v>
      </c>
      <c r="C54" s="17">
        <v>1</v>
      </c>
      <c r="D54" s="17" t="s">
        <v>65</v>
      </c>
      <c r="E54" s="18">
        <v>178000</v>
      </c>
    </row>
    <row r="55" spans="1:5">
      <c r="A55" s="17"/>
      <c r="B55" s="17" t="s">
        <v>45</v>
      </c>
      <c r="C55" s="17">
        <v>10</v>
      </c>
      <c r="D55" s="17" t="s">
        <v>47</v>
      </c>
      <c r="E55" s="18">
        <v>1840330</v>
      </c>
    </row>
    <row r="56" spans="1:5">
      <c r="A56" s="17"/>
      <c r="B56" s="17" t="s">
        <v>60</v>
      </c>
      <c r="C56" s="17">
        <v>1</v>
      </c>
      <c r="D56" s="17" t="s">
        <v>64</v>
      </c>
      <c r="E56" s="18">
        <v>30000</v>
      </c>
    </row>
    <row r="57" spans="1:5">
      <c r="A57" s="17"/>
      <c r="B57" s="17" t="s">
        <v>49</v>
      </c>
      <c r="C57" s="17">
        <v>2</v>
      </c>
      <c r="D57" s="17" t="s">
        <v>52</v>
      </c>
      <c r="E57" s="18">
        <v>53220</v>
      </c>
    </row>
    <row r="58" spans="1:5">
      <c r="A58" s="19" t="s">
        <v>72</v>
      </c>
      <c r="B58" s="19"/>
      <c r="C58" s="19">
        <f>SUM(C53:C57)</f>
        <v>15</v>
      </c>
      <c r="D58" s="19"/>
      <c r="E58" s="20">
        <f>SUM(E53:E57)</f>
        <v>3301550</v>
      </c>
    </row>
    <row r="59" spans="1:5">
      <c r="A59" s="17" t="s">
        <v>78</v>
      </c>
      <c r="B59" s="17" t="s">
        <v>99</v>
      </c>
      <c r="C59" s="17">
        <v>1</v>
      </c>
      <c r="D59" s="17" t="s">
        <v>42</v>
      </c>
      <c r="E59" s="18">
        <v>1200000</v>
      </c>
    </row>
    <row r="60" spans="1:5">
      <c r="A60" s="17"/>
      <c r="B60" s="17" t="s">
        <v>97</v>
      </c>
      <c r="C60" s="17">
        <v>6</v>
      </c>
      <c r="D60" s="17" t="s">
        <v>66</v>
      </c>
      <c r="E60" s="18">
        <v>207400</v>
      </c>
    </row>
    <row r="61" spans="1:5">
      <c r="A61" s="17"/>
      <c r="B61" s="17" t="s">
        <v>45</v>
      </c>
      <c r="C61" s="17">
        <v>8</v>
      </c>
      <c r="D61" s="17" t="s">
        <v>48</v>
      </c>
      <c r="E61" s="18">
        <v>1971385</v>
      </c>
    </row>
    <row r="62" spans="1:5">
      <c r="A62" s="17"/>
      <c r="B62" s="17" t="s">
        <v>49</v>
      </c>
      <c r="C62" s="17">
        <v>3</v>
      </c>
      <c r="D62" s="17" t="s">
        <v>55</v>
      </c>
      <c r="E62" s="18">
        <v>122520</v>
      </c>
    </row>
    <row r="63" spans="1:5">
      <c r="A63" s="17"/>
      <c r="B63" s="17" t="s">
        <v>60</v>
      </c>
      <c r="C63" s="17">
        <v>1</v>
      </c>
      <c r="D63" s="17" t="s">
        <v>64</v>
      </c>
      <c r="E63" s="18">
        <v>30000</v>
      </c>
    </row>
    <row r="64" spans="1:5">
      <c r="A64" s="19" t="s">
        <v>72</v>
      </c>
      <c r="B64" s="19"/>
      <c r="C64" s="19">
        <f>SUM(C59:C63)</f>
        <v>19</v>
      </c>
      <c r="D64" s="19"/>
      <c r="E64" s="20">
        <f>SUM(E59:E63)</f>
        <v>3531305</v>
      </c>
    </row>
    <row r="65" spans="1:5">
      <c r="A65" s="17" t="s">
        <v>79</v>
      </c>
      <c r="B65" s="17" t="s">
        <v>96</v>
      </c>
      <c r="C65" s="17">
        <v>1</v>
      </c>
      <c r="D65" s="17" t="s">
        <v>42</v>
      </c>
      <c r="E65" s="18">
        <v>1200000</v>
      </c>
    </row>
    <row r="66" spans="1:5">
      <c r="A66" s="17"/>
      <c r="B66" s="17" t="s">
        <v>97</v>
      </c>
      <c r="C66" s="17">
        <v>1</v>
      </c>
      <c r="D66" s="17" t="s">
        <v>44</v>
      </c>
      <c r="E66" s="18">
        <v>30000</v>
      </c>
    </row>
    <row r="67" spans="1:5">
      <c r="A67" s="17"/>
      <c r="B67" s="17" t="s">
        <v>45</v>
      </c>
      <c r="C67" s="17">
        <v>4</v>
      </c>
      <c r="D67" s="17" t="s">
        <v>47</v>
      </c>
      <c r="E67" s="18">
        <v>1049475</v>
      </c>
    </row>
    <row r="68" spans="1:5">
      <c r="A68" s="17"/>
      <c r="B68" s="17" t="s">
        <v>49</v>
      </c>
      <c r="C68" s="17">
        <v>2</v>
      </c>
      <c r="D68" s="17" t="s">
        <v>55</v>
      </c>
      <c r="E68" s="18">
        <v>73570</v>
      </c>
    </row>
    <row r="69" spans="1:5">
      <c r="A69" s="17"/>
      <c r="B69" s="17" t="s">
        <v>56</v>
      </c>
      <c r="C69" s="17">
        <v>1</v>
      </c>
      <c r="D69" s="17" t="s">
        <v>57</v>
      </c>
      <c r="E69" s="18">
        <v>62500</v>
      </c>
    </row>
    <row r="70" spans="1:5">
      <c r="A70" s="17"/>
      <c r="B70" s="17" t="s">
        <v>60</v>
      </c>
      <c r="C70" s="17">
        <v>1</v>
      </c>
      <c r="D70" s="17" t="s">
        <v>64</v>
      </c>
      <c r="E70" s="18">
        <v>30000</v>
      </c>
    </row>
    <row r="71" spans="1:5">
      <c r="A71" s="17"/>
      <c r="B71" s="17" t="s">
        <v>101</v>
      </c>
      <c r="C71" s="17">
        <v>1</v>
      </c>
      <c r="D71" s="17" t="s">
        <v>103</v>
      </c>
      <c r="E71" s="18">
        <v>500000</v>
      </c>
    </row>
    <row r="72" spans="1:5">
      <c r="A72" s="19" t="s">
        <v>72</v>
      </c>
      <c r="B72" s="19"/>
      <c r="C72" s="19">
        <f>SUM(C65:C71)</f>
        <v>11</v>
      </c>
      <c r="D72" s="19"/>
      <c r="E72" s="20">
        <f>SUM(E65:E71)</f>
        <v>2945545</v>
      </c>
    </row>
    <row r="73" spans="1:5">
      <c r="A73" s="17" t="s">
        <v>80</v>
      </c>
      <c r="B73" s="17" t="s">
        <v>99</v>
      </c>
      <c r="C73" s="17">
        <v>1</v>
      </c>
      <c r="D73" s="17" t="s">
        <v>42</v>
      </c>
      <c r="E73" s="18">
        <v>1200000</v>
      </c>
    </row>
    <row r="74" spans="1:5">
      <c r="A74" s="17"/>
      <c r="B74" s="17" t="s">
        <v>109</v>
      </c>
      <c r="C74" s="17">
        <v>2</v>
      </c>
      <c r="D74" s="17" t="s">
        <v>67</v>
      </c>
      <c r="E74" s="18">
        <v>154000</v>
      </c>
    </row>
    <row r="75" spans="1:5">
      <c r="A75" s="17"/>
      <c r="B75" s="17" t="s">
        <v>97</v>
      </c>
      <c r="C75" s="17">
        <v>1</v>
      </c>
      <c r="D75" s="17" t="s">
        <v>44</v>
      </c>
      <c r="E75" s="18">
        <v>50000</v>
      </c>
    </row>
    <row r="76" spans="1:5">
      <c r="A76" s="17"/>
      <c r="B76" s="17" t="s">
        <v>45</v>
      </c>
      <c r="C76" s="17">
        <v>13</v>
      </c>
      <c r="D76" s="17" t="s">
        <v>104</v>
      </c>
      <c r="E76" s="18">
        <v>547925</v>
      </c>
    </row>
    <row r="77" spans="1:5">
      <c r="A77" s="17"/>
      <c r="B77" s="17" t="s">
        <v>49</v>
      </c>
      <c r="C77" s="17">
        <v>2</v>
      </c>
      <c r="D77" s="17" t="s">
        <v>54</v>
      </c>
      <c r="E77" s="18">
        <v>72570</v>
      </c>
    </row>
    <row r="78" spans="1:5">
      <c r="A78" s="17"/>
      <c r="B78" s="17" t="s">
        <v>68</v>
      </c>
      <c r="C78" s="17">
        <v>1</v>
      </c>
      <c r="D78" s="17" t="s">
        <v>69</v>
      </c>
      <c r="E78" s="18">
        <v>50000</v>
      </c>
    </row>
    <row r="79" spans="1:5">
      <c r="A79" s="17"/>
      <c r="B79" s="17" t="s">
        <v>60</v>
      </c>
      <c r="C79" s="17">
        <v>1</v>
      </c>
      <c r="D79" s="17" t="s">
        <v>64</v>
      </c>
      <c r="E79" s="18">
        <v>30000</v>
      </c>
    </row>
    <row r="80" spans="1:5">
      <c r="A80" s="19" t="s">
        <v>72</v>
      </c>
      <c r="B80" s="19"/>
      <c r="C80" s="19">
        <f>SUM(C73:C79)</f>
        <v>21</v>
      </c>
      <c r="D80" s="19"/>
      <c r="E80" s="20">
        <f>SUM(E73:E79)</f>
        <v>2104495</v>
      </c>
    </row>
    <row r="81" spans="1:5">
      <c r="A81" s="17" t="s">
        <v>81</v>
      </c>
      <c r="B81" s="17" t="s">
        <v>99</v>
      </c>
      <c r="C81" s="17">
        <v>1</v>
      </c>
      <c r="D81" s="17" t="s">
        <v>42</v>
      </c>
      <c r="E81" s="18">
        <v>1200000</v>
      </c>
    </row>
    <row r="82" spans="1:5">
      <c r="A82" s="17"/>
      <c r="B82" s="17" t="s">
        <v>45</v>
      </c>
      <c r="C82" s="17">
        <v>9</v>
      </c>
      <c r="D82" s="17" t="s">
        <v>105</v>
      </c>
      <c r="E82" s="18">
        <v>304215</v>
      </c>
    </row>
    <row r="83" spans="1:5">
      <c r="A83" s="17"/>
      <c r="B83" s="17" t="s">
        <v>70</v>
      </c>
      <c r="C83" s="17">
        <v>2</v>
      </c>
      <c r="D83" s="17" t="s">
        <v>54</v>
      </c>
      <c r="E83" s="18">
        <v>72970</v>
      </c>
    </row>
    <row r="84" spans="1:5">
      <c r="A84" s="17"/>
      <c r="B84" s="17" t="s">
        <v>60</v>
      </c>
      <c r="C84" s="17">
        <v>1</v>
      </c>
      <c r="D84" s="17" t="s">
        <v>64</v>
      </c>
      <c r="E84" s="18">
        <v>30000</v>
      </c>
    </row>
    <row r="85" spans="1:5">
      <c r="A85" s="19" t="s">
        <v>72</v>
      </c>
      <c r="B85" s="19"/>
      <c r="C85" s="19">
        <f>SUM(C81:C84)</f>
        <v>13</v>
      </c>
      <c r="D85" s="19"/>
      <c r="E85" s="20">
        <f>SUM(E81:E84)</f>
        <v>1607185</v>
      </c>
    </row>
    <row r="86" spans="1:5">
      <c r="A86" s="17" t="s">
        <v>82</v>
      </c>
      <c r="B86" s="17" t="s">
        <v>96</v>
      </c>
      <c r="C86" s="17">
        <v>1</v>
      </c>
      <c r="D86" s="17" t="s">
        <v>42</v>
      </c>
      <c r="E86" s="18">
        <v>1200000</v>
      </c>
    </row>
    <row r="87" spans="1:5">
      <c r="A87" s="17"/>
      <c r="B87" s="17" t="s">
        <v>45</v>
      </c>
      <c r="C87" s="17">
        <v>10</v>
      </c>
      <c r="D87" s="17" t="s">
        <v>105</v>
      </c>
      <c r="E87" s="18">
        <v>258205</v>
      </c>
    </row>
    <row r="88" spans="1:5">
      <c r="A88" s="17"/>
      <c r="B88" s="17" t="s">
        <v>49</v>
      </c>
      <c r="C88" s="17">
        <v>2</v>
      </c>
      <c r="D88" s="17" t="s">
        <v>54</v>
      </c>
      <c r="E88" s="18">
        <v>74590</v>
      </c>
    </row>
    <row r="89" spans="1:5">
      <c r="A89" s="17"/>
      <c r="B89" s="17" t="s">
        <v>60</v>
      </c>
      <c r="C89" s="17">
        <v>1</v>
      </c>
      <c r="D89" s="17" t="s">
        <v>64</v>
      </c>
      <c r="E89" s="18">
        <v>30000</v>
      </c>
    </row>
    <row r="90" spans="1:5">
      <c r="A90" s="19" t="s">
        <v>72</v>
      </c>
      <c r="B90" s="19"/>
      <c r="C90" s="19">
        <f>SUM(C86:C89)</f>
        <v>14</v>
      </c>
      <c r="D90" s="19"/>
      <c r="E90" s="20">
        <f>SUM(E86:E89)</f>
        <v>1562795</v>
      </c>
    </row>
    <row r="91" spans="1:5">
      <c r="A91" s="17" t="s">
        <v>83</v>
      </c>
      <c r="B91" s="17" t="s">
        <v>96</v>
      </c>
      <c r="C91" s="17">
        <v>1</v>
      </c>
      <c r="D91" s="17" t="s">
        <v>42</v>
      </c>
      <c r="E91" s="18">
        <v>1200000</v>
      </c>
    </row>
    <row r="92" spans="1:5">
      <c r="A92" s="17"/>
      <c r="B92" s="17" t="s">
        <v>97</v>
      </c>
      <c r="C92" s="17">
        <v>1</v>
      </c>
      <c r="D92" s="17" t="s">
        <v>44</v>
      </c>
      <c r="E92" s="18">
        <v>50000</v>
      </c>
    </row>
    <row r="93" spans="1:5">
      <c r="A93" s="17"/>
      <c r="B93" s="17" t="s">
        <v>45</v>
      </c>
      <c r="C93" s="17">
        <v>4</v>
      </c>
      <c r="D93" s="17" t="s">
        <v>47</v>
      </c>
      <c r="E93" s="18">
        <v>73930</v>
      </c>
    </row>
    <row r="94" spans="1:5">
      <c r="A94" s="17"/>
      <c r="B94" s="17" t="s">
        <v>49</v>
      </c>
      <c r="C94" s="17">
        <v>2</v>
      </c>
      <c r="D94" s="17" t="s">
        <v>54</v>
      </c>
      <c r="E94" s="18">
        <v>72730</v>
      </c>
    </row>
    <row r="95" spans="1:5">
      <c r="A95" s="17"/>
      <c r="B95" s="17" t="s">
        <v>60</v>
      </c>
      <c r="C95" s="17">
        <v>1</v>
      </c>
      <c r="D95" s="17" t="s">
        <v>64</v>
      </c>
      <c r="E95" s="18">
        <v>30000</v>
      </c>
    </row>
    <row r="96" spans="1:5">
      <c r="A96" s="19" t="s">
        <v>72</v>
      </c>
      <c r="B96" s="19"/>
      <c r="C96" s="19">
        <f>SUM(C91:C95)</f>
        <v>9</v>
      </c>
      <c r="D96" s="19"/>
      <c r="E96" s="20">
        <f>SUM(E91:E95)</f>
        <v>1426660</v>
      </c>
    </row>
    <row r="97" spans="1:5" ht="23.25" customHeight="1">
      <c r="A97" s="6" t="s">
        <v>27</v>
      </c>
      <c r="B97" s="6"/>
      <c r="C97" s="6">
        <f>SUM(C28,C34,C40,C47,C52,C58,C64,C72,C80,C85,C90,C96)</f>
        <v>175</v>
      </c>
      <c r="D97" s="6"/>
      <c r="E97" s="14">
        <f>SUM(E28,E34,E40,E47,E52,E58,E64,E72,E80,E85,E90,E96)</f>
        <v>28389560</v>
      </c>
    </row>
    <row r="98" spans="1:5">
      <c r="A98" s="32" t="s">
        <v>33</v>
      </c>
      <c r="B98" s="32"/>
      <c r="C98" s="32"/>
      <c r="D98" s="32"/>
      <c r="E98" s="32"/>
    </row>
    <row r="100" spans="1:5" ht="40.5" customHeight="1">
      <c r="A100" s="31" t="s">
        <v>35</v>
      </c>
      <c r="B100" s="31"/>
      <c r="C100" s="31"/>
      <c r="D100" s="31"/>
      <c r="E100" s="31"/>
    </row>
    <row r="101" spans="1:5" ht="33">
      <c r="A101" s="22" t="s">
        <v>86</v>
      </c>
      <c r="B101" s="22" t="s">
        <v>87</v>
      </c>
      <c r="C101" s="22" t="s">
        <v>88</v>
      </c>
      <c r="D101" s="23" t="s">
        <v>89</v>
      </c>
      <c r="E101" s="24" t="s">
        <v>90</v>
      </c>
    </row>
    <row r="102" spans="1:5" ht="39.950000000000003" customHeight="1">
      <c r="A102" s="33" t="s">
        <v>91</v>
      </c>
      <c r="B102" s="25" t="s">
        <v>96</v>
      </c>
      <c r="C102" s="17">
        <f>SUM(C23,C29,C35,C41,C48,C53,C59,C65,C73,C81,C86,C91)</f>
        <v>12</v>
      </c>
      <c r="D102" s="17" t="s">
        <v>42</v>
      </c>
      <c r="E102" s="26">
        <f>SUM(E23,E29,E35,E41,E48,E53,E59,E65,E73,E81,E86,E91)</f>
        <v>14500000</v>
      </c>
    </row>
    <row r="103" spans="1:5" ht="39.950000000000003" customHeight="1">
      <c r="A103" s="34"/>
      <c r="B103" s="27" t="s">
        <v>109</v>
      </c>
      <c r="C103" s="17">
        <f>SUM(C31,C54,C74)</f>
        <v>4</v>
      </c>
      <c r="D103" s="17" t="s">
        <v>84</v>
      </c>
      <c r="E103" s="26">
        <f>SUM(E31,E54,E74)</f>
        <v>416000</v>
      </c>
    </row>
    <row r="104" spans="1:5" ht="39.950000000000003" customHeight="1">
      <c r="A104" s="34"/>
      <c r="B104" s="25" t="s">
        <v>45</v>
      </c>
      <c r="C104" s="17">
        <f>SUM(C25,C30,C36,C44,C49,C55,C61,C67,C76,C82,C87,C93)</f>
        <v>91</v>
      </c>
      <c r="D104" s="17" t="s">
        <v>92</v>
      </c>
      <c r="E104" s="26">
        <f>SUM(E25,E30,E36,E44,E49,E55,E61,E67,E76,E82,E87,E93)</f>
        <v>7316470</v>
      </c>
    </row>
    <row r="105" spans="1:5" ht="39.950000000000003" customHeight="1">
      <c r="A105" s="34"/>
      <c r="B105" s="25" t="s">
        <v>49</v>
      </c>
      <c r="C105" s="17">
        <f>SUM(C26,C32,C37,C45,C50,C57,C62,C68,C77,C83,C88,C94)</f>
        <v>26</v>
      </c>
      <c r="D105" s="17" t="s">
        <v>85</v>
      </c>
      <c r="E105" s="26">
        <f>SUM(E26,E32,E37,E45,E50,E57,E62,E68,E77,E83,E88,E94)</f>
        <v>747130</v>
      </c>
    </row>
    <row r="106" spans="1:5" ht="39.950000000000003" customHeight="1">
      <c r="A106" s="34"/>
      <c r="B106" s="25" t="s">
        <v>97</v>
      </c>
      <c r="C106" s="17">
        <f>SUM(C24,C43,C60,C66,C75,C92)</f>
        <v>15</v>
      </c>
      <c r="D106" s="17" t="s">
        <v>93</v>
      </c>
      <c r="E106" s="26">
        <f>SUM(E24,E43,E60,E66,E75,E92)</f>
        <v>385900</v>
      </c>
    </row>
    <row r="107" spans="1:5" ht="39.950000000000003" customHeight="1">
      <c r="A107" s="34"/>
      <c r="B107" s="25" t="s">
        <v>68</v>
      </c>
      <c r="C107" s="17">
        <v>1</v>
      </c>
      <c r="D107" s="17" t="s">
        <v>69</v>
      </c>
      <c r="E107" s="26">
        <v>50000</v>
      </c>
    </row>
    <row r="108" spans="1:5" ht="39.950000000000003" customHeight="1">
      <c r="A108" s="34"/>
      <c r="B108" s="25" t="s">
        <v>56</v>
      </c>
      <c r="C108" s="17">
        <v>1</v>
      </c>
      <c r="D108" s="17" t="s">
        <v>57</v>
      </c>
      <c r="E108" s="26">
        <v>62500</v>
      </c>
    </row>
    <row r="109" spans="1:5" ht="39.950000000000003" customHeight="1">
      <c r="A109" s="34"/>
      <c r="B109" s="25" t="s">
        <v>106</v>
      </c>
      <c r="C109" s="17">
        <v>5</v>
      </c>
      <c r="D109" s="17" t="s">
        <v>107</v>
      </c>
      <c r="E109" s="26">
        <v>3676000</v>
      </c>
    </row>
    <row r="110" spans="1:5" ht="39.950000000000003" customHeight="1">
      <c r="A110" s="34"/>
      <c r="B110" s="25" t="s">
        <v>60</v>
      </c>
      <c r="C110" s="17">
        <f>SUM(C27,C33,C38,C46,C51,C56,C63,C70,C79,C84,C89,C95)</f>
        <v>20</v>
      </c>
      <c r="D110" s="17" t="s">
        <v>62</v>
      </c>
      <c r="E110" s="26">
        <f>SUM(E27,E33,E38,E46,E51,E56,E63,E70,E79,E84,E89,E95)</f>
        <v>1235560</v>
      </c>
    </row>
    <row r="111" spans="1:5" ht="39.950000000000003" customHeight="1">
      <c r="A111" s="17" t="s">
        <v>94</v>
      </c>
      <c r="B111" s="17"/>
      <c r="C111" s="17">
        <f>SUM(C102:C110)</f>
        <v>175</v>
      </c>
      <c r="D111" s="17" t="s">
        <v>95</v>
      </c>
      <c r="E111" s="26">
        <f>SUM(E102:E110)</f>
        <v>28389560</v>
      </c>
    </row>
    <row r="112" spans="1:5">
      <c r="A112" s="32"/>
      <c r="B112" s="32"/>
      <c r="C112" s="32"/>
      <c r="D112" s="32"/>
      <c r="E112" s="32"/>
    </row>
  </sheetData>
  <mergeCells count="6">
    <mergeCell ref="A2:E2"/>
    <mergeCell ref="A21:E21"/>
    <mergeCell ref="A100:E100"/>
    <mergeCell ref="A98:E98"/>
    <mergeCell ref="A112:E112"/>
    <mergeCell ref="A102:A1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기부금영수증 발급 현황</vt:lpstr>
      <vt:lpstr>연간 기부금 모금액 및 활용실적</vt:lpstr>
      <vt:lpstr>'기부금영수증 발급 현황'!Print_Area</vt:lpstr>
      <vt:lpstr>'연간 기부금 모금액 및 활용실적'!Print_Area</vt:lpstr>
    </vt:vector>
  </TitlesOfParts>
  <Company>한국지적장애인복지협회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국제교류</dc:creator>
  <cp:lastModifiedBy>김진영</cp:lastModifiedBy>
  <cp:lastPrinted>2018-03-06T10:14:38Z</cp:lastPrinted>
  <dcterms:created xsi:type="dcterms:W3CDTF">2015-03-17T01:47:19Z</dcterms:created>
  <dcterms:modified xsi:type="dcterms:W3CDTF">2019-03-26T02:36:03Z</dcterms:modified>
</cp:coreProperties>
</file>